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225"/>
  </bookViews>
  <sheets>
    <sheet name="机械本科" sheetId="1" r:id="rId1"/>
    <sheet name="第一学期注册5门课程" sheetId="3" r:id="rId2"/>
    <sheet name="第一学期注册3门课程" sheetId="4" r:id="rId3"/>
  </sheets>
  <externalReferences>
    <externalReference r:id="rId4"/>
  </externalReferences>
  <definedNames>
    <definedName name="_xlnm._FilterDatabase" localSheetId="0" hidden="1">机械本科!$A$2:$I$25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<sst xmlns="http://schemas.openxmlformats.org/spreadsheetml/2006/main" count="546" uniqueCount="105">
  <si>
    <t>机械设计制造及其自动化（本科）教学计划（2025）</t>
  </si>
  <si>
    <t>序号</t>
  </si>
  <si>
    <t>课程ID</t>
  </si>
  <si>
    <t>课程名称</t>
  </si>
  <si>
    <t>学分</t>
  </si>
  <si>
    <t>课程类型</t>
  </si>
  <si>
    <t>课程性质</t>
  </si>
  <si>
    <t>单科课程</t>
  </si>
  <si>
    <t>考试方式</t>
  </si>
  <si>
    <t>开设学期</t>
  </si>
  <si>
    <t>04007</t>
  </si>
  <si>
    <t>理工英语3</t>
  </si>
  <si>
    <t>统设</t>
  </si>
  <si>
    <t>必修</t>
  </si>
  <si>
    <t>是</t>
  </si>
  <si>
    <t>机考</t>
  </si>
  <si>
    <t>大专第3学期</t>
  </si>
  <si>
    <t>04972</t>
  </si>
  <si>
    <t>机电控制工程基础</t>
  </si>
  <si>
    <t>选修</t>
  </si>
  <si>
    <t>03592</t>
  </si>
  <si>
    <t>电气传动与调速系统</t>
  </si>
  <si>
    <t>03593</t>
  </si>
  <si>
    <t>机械制造装备及设计</t>
  </si>
  <si>
    <t>04941</t>
  </si>
  <si>
    <t>传感器与测试技术</t>
  </si>
  <si>
    <t>04974</t>
  </si>
  <si>
    <t>液压气动技术</t>
  </si>
  <si>
    <t>04975</t>
  </si>
  <si>
    <t>机电控制与可编程序控制器技术</t>
  </si>
  <si>
    <t>00711</t>
  </si>
  <si>
    <t>机械CAD/CAM</t>
  </si>
  <si>
    <t>学习网</t>
  </si>
  <si>
    <t>大专第5学期</t>
  </si>
  <si>
    <t>04681</t>
  </si>
  <si>
    <t>中国近现代史纲要</t>
  </si>
  <si>
    <t>05014</t>
  </si>
  <si>
    <t>马克思主义基本原理</t>
  </si>
  <si>
    <t>00784</t>
  </si>
  <si>
    <t>计算机绘图（本）</t>
  </si>
  <si>
    <t>开放性考试</t>
  </si>
  <si>
    <t>00082</t>
  </si>
  <si>
    <t>毕业设计（机本）</t>
  </si>
  <si>
    <t>实践</t>
  </si>
  <si>
    <t>00099</t>
  </si>
  <si>
    <t>毕业实习（机本）</t>
  </si>
  <si>
    <t>04371</t>
  </si>
  <si>
    <t>液压气动技术课程设计</t>
  </si>
  <si>
    <t>04372</t>
  </si>
  <si>
    <t>机电控制与可编程序控制器技术课程设计</t>
  </si>
  <si>
    <t>02970</t>
  </si>
  <si>
    <t>国家开放大学学习指南</t>
  </si>
  <si>
    <t>注册后第1学期</t>
  </si>
  <si>
    <t>04008</t>
  </si>
  <si>
    <t>理工英语4</t>
  </si>
  <si>
    <t>04392</t>
  </si>
  <si>
    <t>形势与政策</t>
  </si>
  <si>
    <t>90072</t>
  </si>
  <si>
    <t>习近平新时代中国特色社会主义思想概论</t>
  </si>
  <si>
    <t>05112</t>
  </si>
  <si>
    <t>四史通讲</t>
  </si>
  <si>
    <t>00709</t>
  </si>
  <si>
    <t>机电接口技术</t>
  </si>
  <si>
    <t>50721</t>
  </si>
  <si>
    <t>数控原理与应用</t>
  </si>
  <si>
    <t>说明：
1、 教学计划共22门课程，大专在校期间可完成11门课程考试（7门机考，4门网上作业 ）。本科学籍注册后，只需来校参加《理工英语4》1门课程线下考试，另外10门在网上完成作业即可。
2、《理工英语4》可用英语四级替代，如替代，学生大专毕业后，不再需要来校参加考试。</t>
  </si>
  <si>
    <t>开放教育“单科课程注册学习”机械设计制造及其自动化本科选课计划
（参照2024春季机械设计制造及其自动化专业执行性专业规则制订）</t>
  </si>
  <si>
    <t>专业名称</t>
  </si>
  <si>
    <t>机械设计制造及其自动化</t>
  </si>
  <si>
    <t>本科(专科起点)</t>
  </si>
  <si>
    <t>能否参与试点</t>
  </si>
  <si>
    <t>形考形式 （参考）</t>
  </si>
  <si>
    <t>终考形式  （参考）</t>
  </si>
  <si>
    <t>备注</t>
  </si>
  <si>
    <t>学费</t>
  </si>
  <si>
    <t>学生类型</t>
  </si>
  <si>
    <t>开放</t>
  </si>
  <si>
    <t>73.0</t>
  </si>
  <si>
    <t>课程代码</t>
  </si>
  <si>
    <t>建议开设学期</t>
  </si>
  <si>
    <t>考试单位</t>
  </si>
  <si>
    <t>总部</t>
  </si>
  <si>
    <t>网络</t>
  </si>
  <si>
    <t>第一学期修5门课程，共计16学分</t>
  </si>
  <si>
    <t>第一学期学费1760</t>
  </si>
  <si>
    <t>第二学期修5门课程，共计18学分</t>
  </si>
  <si>
    <t>第二学期学费1980</t>
  </si>
  <si>
    <t>第三学期修3门课程，共计10学分</t>
  </si>
  <si>
    <t>第三学期学费1100</t>
  </si>
  <si>
    <t>分部</t>
  </si>
  <si>
    <t>正式注册第四学期</t>
  </si>
  <si>
    <t>正式注册交清余下学费</t>
  </si>
  <si>
    <t>正式注册第一学期</t>
  </si>
  <si>
    <t>正式注册第二学期</t>
  </si>
  <si>
    <t>第一学期修3门课程，共计9学分</t>
  </si>
  <si>
    <t>第一学期学费990</t>
  </si>
  <si>
    <t>第二学期修3门课程，共计11学分</t>
  </si>
  <si>
    <t>第二学期学费1210</t>
  </si>
  <si>
    <t>第三学期修2门课程，共计6学分</t>
  </si>
  <si>
    <t>第三学期学费660</t>
  </si>
  <si>
    <t>第四学期修3门课程，共计12学分</t>
  </si>
  <si>
    <t>第四学期学费1320</t>
  </si>
  <si>
    <t>第五学期修2门课程，共计6学分</t>
  </si>
  <si>
    <t>第五学期学费660</t>
  </si>
  <si>
    <t>正式注册交清剩下学费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</si>
</sst>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rgb="FF000000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10"/>
      <color rgb="FF333333"/>
      <name val="宋体"/>
      <charset val="134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rgb="FF333333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3" borderId="1" xfId="0" applyFill="1" applyBorder="1">
      <alignment vertical="center"/>
    </xf>
    <xf numFmtId="0" fontId="4" fillId="0" borderId="1" xfId="0" applyFont="1" applyBorder="1" applyAlignment="1" quotePrefix="1">
      <alignment horizontal="left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992;&#25143;&#30446;&#24405;\Desktop\&#21333;&#31185;&#35838;&#31243;&#27880;&#20876;&#23398;&#20064;\&#21333;&#31185;&#35838;&#31243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前教育（专）"/>
      <sheetName val="计算机科学与技术（本）"/>
      <sheetName val="机械本科"/>
      <sheetName val="汽车（专）"/>
      <sheetName val="单科课程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20">
          <cell r="D220" t="str">
            <v>04681</v>
          </cell>
        </row>
        <row r="220">
          <cell r="F220">
            <v>3</v>
          </cell>
        </row>
        <row r="221">
          <cell r="D221" t="str">
            <v>05014</v>
          </cell>
        </row>
        <row r="221">
          <cell r="F221">
            <v>3</v>
          </cell>
        </row>
        <row r="222">
          <cell r="D222" t="str">
            <v>00815</v>
          </cell>
        </row>
        <row r="222">
          <cell r="F222">
            <v>4</v>
          </cell>
        </row>
        <row r="223">
          <cell r="D223" t="str">
            <v>00784</v>
          </cell>
        </row>
        <row r="223">
          <cell r="F223">
            <v>3</v>
          </cell>
        </row>
        <row r="224">
          <cell r="D224" t="str">
            <v>00711</v>
          </cell>
        </row>
        <row r="224">
          <cell r="F224">
            <v>4</v>
          </cell>
        </row>
        <row r="225">
          <cell r="D225" t="str">
            <v>03589</v>
          </cell>
        </row>
        <row r="225">
          <cell r="F225">
            <v>3</v>
          </cell>
        </row>
        <row r="226">
          <cell r="D226" t="str">
            <v>03590</v>
          </cell>
        </row>
        <row r="226">
          <cell r="F226">
            <v>3</v>
          </cell>
        </row>
        <row r="227">
          <cell r="D227" t="str">
            <v>03591</v>
          </cell>
        </row>
        <row r="227">
          <cell r="F227">
            <v>4</v>
          </cell>
        </row>
        <row r="228">
          <cell r="D228" t="str">
            <v>03592</v>
          </cell>
        </row>
        <row r="228">
          <cell r="F228">
            <v>3</v>
          </cell>
        </row>
        <row r="229">
          <cell r="D229" t="str">
            <v>03593</v>
          </cell>
        </row>
        <row r="229">
          <cell r="F229">
            <v>3</v>
          </cell>
        </row>
        <row r="230">
          <cell r="D230" t="str">
            <v>04007</v>
          </cell>
        </row>
        <row r="230">
          <cell r="F230">
            <v>3</v>
          </cell>
        </row>
        <row r="231">
          <cell r="D231" t="str">
            <v>04941</v>
          </cell>
        </row>
        <row r="231">
          <cell r="F231">
            <v>4</v>
          </cell>
        </row>
        <row r="232">
          <cell r="D232" t="str">
            <v>04972</v>
          </cell>
        </row>
        <row r="232">
          <cell r="F232">
            <v>4</v>
          </cell>
        </row>
        <row r="233">
          <cell r="D233" t="str">
            <v>04973</v>
          </cell>
        </row>
        <row r="233">
          <cell r="F233">
            <v>4</v>
          </cell>
        </row>
        <row r="234">
          <cell r="D234" t="str">
            <v>04974</v>
          </cell>
        </row>
        <row r="234">
          <cell r="F234">
            <v>4</v>
          </cell>
        </row>
        <row r="235">
          <cell r="D235" t="str">
            <v>04975</v>
          </cell>
        </row>
        <row r="235">
          <cell r="F235">
            <v>4</v>
          </cell>
        </row>
        <row r="236">
          <cell r="F236">
            <v>3</v>
          </cell>
        </row>
        <row r="237">
          <cell r="F237">
            <v>3</v>
          </cell>
        </row>
        <row r="238">
          <cell r="F238">
            <v>3</v>
          </cell>
        </row>
        <row r="239">
          <cell r="F239">
            <v>3</v>
          </cell>
        </row>
        <row r="240">
          <cell r="F240">
            <v>3</v>
          </cell>
        </row>
        <row r="241">
          <cell r="F241">
            <v>3</v>
          </cell>
        </row>
        <row r="242">
          <cell r="F242">
            <v>4</v>
          </cell>
        </row>
        <row r="243">
          <cell r="F243">
            <v>2</v>
          </cell>
        </row>
        <row r="244">
          <cell r="F244">
            <v>4</v>
          </cell>
        </row>
        <row r="245">
          <cell r="F245">
            <v>4</v>
          </cell>
        </row>
        <row r="246">
          <cell r="F246">
            <v>5</v>
          </cell>
        </row>
        <row r="247">
          <cell r="F247">
            <v>4</v>
          </cell>
        </row>
        <row r="248">
          <cell r="F248">
            <v>3</v>
          </cell>
        </row>
        <row r="249">
          <cell r="F249">
            <v>3</v>
          </cell>
        </row>
        <row r="250">
          <cell r="F250">
            <v>4</v>
          </cell>
        </row>
        <row r="251">
          <cell r="F251">
            <v>2</v>
          </cell>
        </row>
        <row r="252">
          <cell r="F252">
            <v>3</v>
          </cell>
        </row>
        <row r="253">
          <cell r="F253">
            <v>3</v>
          </cell>
        </row>
        <row r="254">
          <cell r="F254">
            <v>3</v>
          </cell>
        </row>
        <row r="255">
          <cell r="F255">
            <v>3</v>
          </cell>
        </row>
        <row r="256">
          <cell r="F256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C18" sqref="C18"/>
    </sheetView>
  </sheetViews>
  <sheetFormatPr defaultColWidth="9" defaultRowHeight="20.1" customHeight="1"/>
  <cols>
    <col min="1" max="1" width="5" style="21" customWidth="1"/>
    <col min="2" max="2" width="7" style="21" customWidth="1"/>
    <col min="3" max="3" width="36.625" customWidth="1"/>
    <col min="4" max="7" width="9" style="21"/>
    <col min="8" max="8" width="9.625" customWidth="1"/>
    <col min="9" max="9" width="14.125" customWidth="1"/>
  </cols>
  <sheetData>
    <row r="1" customHeight="1" spans="1:8">
      <c r="A1" s="22" t="s">
        <v>0</v>
      </c>
      <c r="B1" s="22"/>
      <c r="C1" s="22"/>
      <c r="D1" s="22"/>
      <c r="E1" s="22"/>
      <c r="F1" s="22"/>
      <c r="G1" s="22"/>
      <c r="H1" s="22"/>
    </row>
    <row r="2" customHeight="1" spans="1:9">
      <c r="A2" s="23" t="s">
        <v>1</v>
      </c>
      <c r="B2" s="23" t="s">
        <v>2</v>
      </c>
      <c r="C2" s="24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4" t="s">
        <v>8</v>
      </c>
      <c r="I2" s="23" t="s">
        <v>9</v>
      </c>
    </row>
    <row r="3" customHeight="1" spans="1:9">
      <c r="A3" s="5">
        <v>1</v>
      </c>
      <c r="B3" s="5" t="s">
        <v>10</v>
      </c>
      <c r="C3" s="25" t="s">
        <v>11</v>
      </c>
      <c r="D3" s="5">
        <v>3</v>
      </c>
      <c r="E3" s="5" t="s">
        <v>12</v>
      </c>
      <c r="F3" s="5" t="s">
        <v>13</v>
      </c>
      <c r="G3" s="5" t="s">
        <v>14</v>
      </c>
      <c r="H3" s="25" t="s">
        <v>15</v>
      </c>
      <c r="I3" s="5" t="s">
        <v>16</v>
      </c>
    </row>
    <row r="4" customHeight="1" spans="1:9">
      <c r="A4" s="5">
        <v>2</v>
      </c>
      <c r="B4" s="5" t="s">
        <v>17</v>
      </c>
      <c r="C4" s="25" t="s">
        <v>18</v>
      </c>
      <c r="D4" s="5">
        <v>4</v>
      </c>
      <c r="E4" s="5" t="s">
        <v>12</v>
      </c>
      <c r="F4" s="5" t="s">
        <v>19</v>
      </c>
      <c r="G4" s="5" t="s">
        <v>14</v>
      </c>
      <c r="H4" s="25" t="s">
        <v>15</v>
      </c>
      <c r="I4" s="5" t="s">
        <v>16</v>
      </c>
    </row>
    <row r="5" customHeight="1" spans="1:9">
      <c r="A5" s="5">
        <v>3</v>
      </c>
      <c r="B5" s="5" t="s">
        <v>20</v>
      </c>
      <c r="C5" s="25" t="s">
        <v>21</v>
      </c>
      <c r="D5" s="5">
        <v>3</v>
      </c>
      <c r="E5" s="5" t="s">
        <v>12</v>
      </c>
      <c r="F5" s="5" t="s">
        <v>19</v>
      </c>
      <c r="G5" s="5" t="s">
        <v>14</v>
      </c>
      <c r="H5" s="25" t="s">
        <v>15</v>
      </c>
      <c r="I5" s="5" t="s">
        <v>16</v>
      </c>
    </row>
    <row r="6" customHeight="1" spans="1:9">
      <c r="A6" s="5">
        <v>4</v>
      </c>
      <c r="B6" s="5" t="s">
        <v>22</v>
      </c>
      <c r="C6" s="25" t="s">
        <v>23</v>
      </c>
      <c r="D6" s="5">
        <v>3</v>
      </c>
      <c r="E6" s="5" t="s">
        <v>12</v>
      </c>
      <c r="F6" s="5" t="s">
        <v>19</v>
      </c>
      <c r="G6" s="5" t="s">
        <v>14</v>
      </c>
      <c r="H6" s="25" t="s">
        <v>15</v>
      </c>
      <c r="I6" s="5" t="s">
        <v>16</v>
      </c>
    </row>
    <row r="7" customHeight="1" spans="1:9">
      <c r="A7" s="5">
        <v>5</v>
      </c>
      <c r="B7" s="5" t="s">
        <v>24</v>
      </c>
      <c r="C7" s="25" t="s">
        <v>25</v>
      </c>
      <c r="D7" s="5">
        <v>4</v>
      </c>
      <c r="E7" s="5" t="s">
        <v>12</v>
      </c>
      <c r="F7" s="5" t="s">
        <v>19</v>
      </c>
      <c r="G7" s="5" t="s">
        <v>14</v>
      </c>
      <c r="H7" s="25" t="s">
        <v>15</v>
      </c>
      <c r="I7" s="5" t="s">
        <v>16</v>
      </c>
    </row>
    <row r="8" customHeight="1" spans="1:9">
      <c r="A8" s="5">
        <v>6</v>
      </c>
      <c r="B8" s="5" t="s">
        <v>26</v>
      </c>
      <c r="C8" s="25" t="s">
        <v>27</v>
      </c>
      <c r="D8" s="5">
        <v>4</v>
      </c>
      <c r="E8" s="5" t="s">
        <v>12</v>
      </c>
      <c r="F8" s="5" t="s">
        <v>19</v>
      </c>
      <c r="G8" s="5" t="s">
        <v>14</v>
      </c>
      <c r="H8" s="25" t="s">
        <v>15</v>
      </c>
      <c r="I8" s="5" t="s">
        <v>16</v>
      </c>
    </row>
    <row r="9" customHeight="1" spans="1:9">
      <c r="A9" s="5">
        <v>7</v>
      </c>
      <c r="B9" s="5" t="s">
        <v>28</v>
      </c>
      <c r="C9" s="25" t="s">
        <v>29</v>
      </c>
      <c r="D9" s="5">
        <v>4</v>
      </c>
      <c r="E9" s="5" t="s">
        <v>12</v>
      </c>
      <c r="F9" s="5" t="s">
        <v>19</v>
      </c>
      <c r="G9" s="5" t="s">
        <v>14</v>
      </c>
      <c r="H9" s="25" t="s">
        <v>15</v>
      </c>
      <c r="I9" s="5" t="s">
        <v>16</v>
      </c>
    </row>
    <row r="10" customHeight="1" spans="1:9">
      <c r="A10" s="5">
        <v>8</v>
      </c>
      <c r="B10" s="30" t="s">
        <v>30</v>
      </c>
      <c r="C10" s="26" t="s">
        <v>31</v>
      </c>
      <c r="D10" s="5">
        <v>4</v>
      </c>
      <c r="E10" s="5" t="s">
        <v>12</v>
      </c>
      <c r="F10" s="5" t="s">
        <v>19</v>
      </c>
      <c r="G10" s="5" t="s">
        <v>14</v>
      </c>
      <c r="H10" s="25" t="s">
        <v>32</v>
      </c>
      <c r="I10" s="5" t="s">
        <v>33</v>
      </c>
    </row>
    <row r="11" customHeight="1" spans="1:9">
      <c r="A11" s="5">
        <v>9</v>
      </c>
      <c r="B11" s="5" t="s">
        <v>34</v>
      </c>
      <c r="C11" s="25" t="s">
        <v>35</v>
      </c>
      <c r="D11" s="5">
        <v>3</v>
      </c>
      <c r="E11" s="5" t="s">
        <v>12</v>
      </c>
      <c r="F11" s="5" t="s">
        <v>13</v>
      </c>
      <c r="G11" s="5" t="s">
        <v>14</v>
      </c>
      <c r="H11" s="25" t="s">
        <v>32</v>
      </c>
      <c r="I11" s="5" t="s">
        <v>33</v>
      </c>
    </row>
    <row r="12" customHeight="1" spans="1:9">
      <c r="A12" s="5">
        <v>10</v>
      </c>
      <c r="B12" s="5" t="s">
        <v>36</v>
      </c>
      <c r="C12" s="25" t="s">
        <v>37</v>
      </c>
      <c r="D12" s="5">
        <v>3</v>
      </c>
      <c r="E12" s="5" t="s">
        <v>12</v>
      </c>
      <c r="F12" s="5" t="s">
        <v>13</v>
      </c>
      <c r="G12" s="5" t="s">
        <v>14</v>
      </c>
      <c r="H12" s="25" t="s">
        <v>32</v>
      </c>
      <c r="I12" s="5" t="s">
        <v>33</v>
      </c>
    </row>
    <row r="13" customHeight="1" spans="1:9">
      <c r="A13" s="5">
        <v>11</v>
      </c>
      <c r="B13" s="5" t="s">
        <v>38</v>
      </c>
      <c r="C13" s="25" t="s">
        <v>39</v>
      </c>
      <c r="D13" s="5">
        <v>3</v>
      </c>
      <c r="E13" s="5" t="s">
        <v>12</v>
      </c>
      <c r="F13" s="5" t="s">
        <v>19</v>
      </c>
      <c r="G13" s="5" t="s">
        <v>14</v>
      </c>
      <c r="H13" s="25" t="s">
        <v>40</v>
      </c>
      <c r="I13" s="5" t="s">
        <v>33</v>
      </c>
    </row>
    <row r="14" customHeight="1" spans="1:9">
      <c r="A14" s="5">
        <v>12</v>
      </c>
      <c r="B14" s="5" t="s">
        <v>41</v>
      </c>
      <c r="C14" s="25" t="s">
        <v>42</v>
      </c>
      <c r="D14" s="5">
        <v>8</v>
      </c>
      <c r="E14" s="5" t="s">
        <v>12</v>
      </c>
      <c r="F14" s="5" t="s">
        <v>13</v>
      </c>
      <c r="G14" s="5" t="str">
        <f>_xlfn.XLOOKUP(B14,[1]单科课程总表!$D$220:$D$235,[1]单科课程总表!F238:F253," ")</f>
        <v> </v>
      </c>
      <c r="H14" s="25" t="s">
        <v>43</v>
      </c>
      <c r="I14" s="5" t="s">
        <v>33</v>
      </c>
    </row>
    <row r="15" customHeight="1" spans="1:9">
      <c r="A15" s="5">
        <v>13</v>
      </c>
      <c r="B15" s="5" t="s">
        <v>44</v>
      </c>
      <c r="C15" s="25" t="s">
        <v>45</v>
      </c>
      <c r="D15" s="5">
        <v>2</v>
      </c>
      <c r="E15" s="5" t="s">
        <v>12</v>
      </c>
      <c r="F15" s="5" t="s">
        <v>13</v>
      </c>
      <c r="G15" s="5" t="str">
        <f>_xlfn.XLOOKUP(B15,[1]单科课程总表!$D$220:$D$235,[1]单科课程总表!F239:F254," ")</f>
        <v> </v>
      </c>
      <c r="H15" s="25" t="s">
        <v>43</v>
      </c>
      <c r="I15" s="5" t="s">
        <v>33</v>
      </c>
    </row>
    <row r="16" customHeight="1" spans="1:9">
      <c r="A16" s="5">
        <v>14</v>
      </c>
      <c r="B16" s="5" t="s">
        <v>46</v>
      </c>
      <c r="C16" s="25" t="s">
        <v>47</v>
      </c>
      <c r="D16" s="5">
        <v>3</v>
      </c>
      <c r="E16" s="5" t="s">
        <v>12</v>
      </c>
      <c r="F16" s="5" t="s">
        <v>19</v>
      </c>
      <c r="G16" s="5" t="str">
        <f>_xlfn.XLOOKUP(B16,[1]单科课程总表!$D$220:$D$235,[1]单科课程总表!F240:F255," ")</f>
        <v> </v>
      </c>
      <c r="H16" s="25" t="s">
        <v>43</v>
      </c>
      <c r="I16" s="5" t="s">
        <v>33</v>
      </c>
    </row>
    <row r="17" customHeight="1" spans="1:9">
      <c r="A17" s="5">
        <v>15</v>
      </c>
      <c r="B17" s="5" t="s">
        <v>48</v>
      </c>
      <c r="C17" s="25" t="s">
        <v>49</v>
      </c>
      <c r="D17" s="5">
        <v>3</v>
      </c>
      <c r="E17" s="5" t="s">
        <v>12</v>
      </c>
      <c r="F17" s="5" t="s">
        <v>19</v>
      </c>
      <c r="G17" s="5" t="str">
        <f>_xlfn.XLOOKUP(B17,[1]单科课程总表!$D$220:$D$235,[1]单科课程总表!F241:F256," ")</f>
        <v> </v>
      </c>
      <c r="H17" s="25" t="s">
        <v>43</v>
      </c>
      <c r="I17" s="5" t="s">
        <v>33</v>
      </c>
    </row>
    <row r="18" customHeight="1" spans="1:9">
      <c r="A18" s="5">
        <v>16</v>
      </c>
      <c r="B18" s="5" t="s">
        <v>50</v>
      </c>
      <c r="C18" s="25" t="s">
        <v>51</v>
      </c>
      <c r="D18" s="5">
        <v>1</v>
      </c>
      <c r="E18" s="5" t="s">
        <v>12</v>
      </c>
      <c r="F18" s="5" t="s">
        <v>13</v>
      </c>
      <c r="G18" s="5" t="str">
        <f>_xlfn.XLOOKUP(B18,[1]单科课程总表!$D$220:$D$235,[1]单科课程总表!F220:F235," ")</f>
        <v> </v>
      </c>
      <c r="H18" s="25" t="s">
        <v>32</v>
      </c>
      <c r="I18" s="5" t="s">
        <v>52</v>
      </c>
    </row>
    <row r="19" customHeight="1" spans="1:9">
      <c r="A19" s="5">
        <v>17</v>
      </c>
      <c r="B19" s="5" t="s">
        <v>53</v>
      </c>
      <c r="C19" s="25" t="s">
        <v>54</v>
      </c>
      <c r="D19" s="5">
        <v>3</v>
      </c>
      <c r="E19" s="5" t="s">
        <v>12</v>
      </c>
      <c r="F19" s="5" t="s">
        <v>13</v>
      </c>
      <c r="G19" s="5" t="str">
        <f>_xlfn.XLOOKUP(B19,[1]单科课程总表!$D$220:$D$235,[1]单科课程总表!F222:F237," ")</f>
        <v> </v>
      </c>
      <c r="H19" s="25" t="s">
        <v>15</v>
      </c>
      <c r="I19" s="5" t="s">
        <v>52</v>
      </c>
    </row>
    <row r="20" customHeight="1" spans="1:9">
      <c r="A20" s="5">
        <v>18</v>
      </c>
      <c r="B20" s="5" t="s">
        <v>55</v>
      </c>
      <c r="C20" s="25" t="s">
        <v>56</v>
      </c>
      <c r="D20" s="5">
        <v>2</v>
      </c>
      <c r="E20" s="5" t="s">
        <v>12</v>
      </c>
      <c r="F20" s="5" t="s">
        <v>13</v>
      </c>
      <c r="G20" s="5" t="str">
        <f>_xlfn.XLOOKUP(B20,[1]单科课程总表!$D$220:$D$235,[1]单科课程总表!F223:F238," ")</f>
        <v> </v>
      </c>
      <c r="H20" s="25" t="s">
        <v>32</v>
      </c>
      <c r="I20" s="5" t="s">
        <v>52</v>
      </c>
    </row>
    <row r="21" customHeight="1" spans="1:9">
      <c r="A21" s="5">
        <v>19</v>
      </c>
      <c r="B21" s="5" t="s">
        <v>57</v>
      </c>
      <c r="C21" s="25" t="s">
        <v>58</v>
      </c>
      <c r="D21" s="5">
        <v>3</v>
      </c>
      <c r="E21" s="5" t="s">
        <v>12</v>
      </c>
      <c r="F21" s="5" t="s">
        <v>13</v>
      </c>
      <c r="G21" s="5" t="str">
        <f>_xlfn.XLOOKUP(B21,[1]单科课程总表!$D$220:$D$235,[1]单科课程总表!F226:F241," ")</f>
        <v> </v>
      </c>
      <c r="H21" s="25" t="s">
        <v>32</v>
      </c>
      <c r="I21" s="5" t="s">
        <v>52</v>
      </c>
    </row>
    <row r="22" customHeight="1" spans="1:9">
      <c r="A22" s="5">
        <v>20</v>
      </c>
      <c r="B22" s="5" t="s">
        <v>59</v>
      </c>
      <c r="C22" s="25" t="s">
        <v>60</v>
      </c>
      <c r="D22" s="5">
        <v>2</v>
      </c>
      <c r="E22" s="5" t="s">
        <v>12</v>
      </c>
      <c r="F22" s="5" t="s">
        <v>19</v>
      </c>
      <c r="G22" s="5" t="str">
        <f>_xlfn.XLOOKUP(B22,[1]单科课程总表!$D$220:$D$235,[1]单科课程总表!F227:F242," ")</f>
        <v> </v>
      </c>
      <c r="H22" s="25" t="s">
        <v>32</v>
      </c>
      <c r="I22" s="5" t="s">
        <v>52</v>
      </c>
    </row>
    <row r="23" customHeight="1" spans="1:9">
      <c r="A23" s="5">
        <v>21</v>
      </c>
      <c r="B23" s="5" t="s">
        <v>61</v>
      </c>
      <c r="C23" s="25" t="s">
        <v>62</v>
      </c>
      <c r="D23" s="5">
        <v>3</v>
      </c>
      <c r="E23" s="5" t="s">
        <v>12</v>
      </c>
      <c r="F23" s="5" t="s">
        <v>19</v>
      </c>
      <c r="G23" s="5" t="str">
        <f>_xlfn.XLOOKUP(B23,[1]单科课程总表!$D$220:$D$235,[1]单科课程总表!F230:F245," ")</f>
        <v> </v>
      </c>
      <c r="H23" s="25" t="s">
        <v>40</v>
      </c>
      <c r="I23" s="5" t="s">
        <v>52</v>
      </c>
    </row>
    <row r="24" customHeight="1" spans="1:9">
      <c r="A24" s="5">
        <v>22</v>
      </c>
      <c r="B24" s="5" t="s">
        <v>63</v>
      </c>
      <c r="C24" s="25" t="s">
        <v>64</v>
      </c>
      <c r="D24" s="5">
        <v>5</v>
      </c>
      <c r="E24" s="5" t="s">
        <v>12</v>
      </c>
      <c r="F24" s="5" t="s">
        <v>19</v>
      </c>
      <c r="G24" s="5" t="str">
        <f>_xlfn.XLOOKUP(B24,[1]单科课程总表!$D$220:$D$235,[1]单科课程总表!F231:F246," ")</f>
        <v> </v>
      </c>
      <c r="H24" s="25" t="s">
        <v>40</v>
      </c>
      <c r="I24" s="5" t="s">
        <v>52</v>
      </c>
    </row>
    <row r="25" customHeight="1" spans="1:9">
      <c r="A25" s="27"/>
      <c r="B25" s="27"/>
      <c r="C25" s="27"/>
      <c r="D25" s="27">
        <f>SUM(D3:D24)</f>
        <v>73</v>
      </c>
      <c r="E25" s="27"/>
      <c r="F25" s="27"/>
      <c r="G25" s="27"/>
      <c r="H25" s="27"/>
      <c r="I25" s="29"/>
    </row>
    <row r="27" ht="59.25" customHeight="1" spans="1:9">
      <c r="A27" s="28" t="s">
        <v>65</v>
      </c>
      <c r="B27" s="28"/>
      <c r="C27" s="28"/>
      <c r="D27" s="28"/>
      <c r="E27" s="28"/>
      <c r="F27" s="28"/>
      <c r="G27" s="28"/>
      <c r="H27" s="28"/>
      <c r="I27" s="28"/>
    </row>
  </sheetData>
  <sortState ref="A3:I24">
    <sortCondition ref="I3:I24"/>
  </sortState>
  <mergeCells count="4">
    <mergeCell ref="A1:H1"/>
    <mergeCell ref="B25:C25"/>
    <mergeCell ref="E25:G25"/>
    <mergeCell ref="A27:I27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N12" sqref="N12"/>
    </sheetView>
  </sheetViews>
  <sheetFormatPr defaultColWidth="9" defaultRowHeight="14.25"/>
  <cols>
    <col min="1" max="1" width="6.25" customWidth="1"/>
    <col min="3" max="3" width="26.5" customWidth="1"/>
    <col min="4" max="4" width="7.125" customWidth="1"/>
    <col min="10" max="10" width="11.25" customWidth="1"/>
    <col min="11" max="11" width="9" style="1"/>
  </cols>
  <sheetData>
    <row r="1" ht="45" customHeight="1" spans="1:12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67</v>
      </c>
      <c r="B2" s="3"/>
      <c r="C2" s="3" t="s">
        <v>68</v>
      </c>
      <c r="D2" s="3"/>
      <c r="E2" s="3" t="s">
        <v>69</v>
      </c>
      <c r="F2" s="3"/>
      <c r="G2" s="3"/>
      <c r="H2" s="14" t="s">
        <v>70</v>
      </c>
      <c r="I2" s="14" t="s">
        <v>71</v>
      </c>
      <c r="J2" s="14" t="s">
        <v>72</v>
      </c>
      <c r="K2" s="7" t="s">
        <v>73</v>
      </c>
      <c r="L2" s="7" t="s">
        <v>74</v>
      </c>
    </row>
    <row r="3" spans="1:12">
      <c r="A3" s="3" t="s">
        <v>75</v>
      </c>
      <c r="B3" s="3"/>
      <c r="C3" s="3" t="s">
        <v>76</v>
      </c>
      <c r="D3" s="15"/>
      <c r="E3" s="16" t="s">
        <v>77</v>
      </c>
      <c r="F3" s="17"/>
      <c r="G3" s="18"/>
      <c r="H3" s="19"/>
      <c r="I3" s="19"/>
      <c r="J3" s="19"/>
      <c r="K3" s="7"/>
      <c r="L3" s="7"/>
    </row>
    <row r="4" ht="25.5" spans="1:12">
      <c r="A4" s="20" t="s">
        <v>1</v>
      </c>
      <c r="B4" s="20" t="s">
        <v>78</v>
      </c>
      <c r="C4" s="3" t="s">
        <v>3</v>
      </c>
      <c r="D4" s="3" t="s">
        <v>4</v>
      </c>
      <c r="E4" s="3" t="s">
        <v>6</v>
      </c>
      <c r="F4" s="3" t="s">
        <v>79</v>
      </c>
      <c r="G4" s="3" t="s">
        <v>80</v>
      </c>
      <c r="H4" s="20"/>
      <c r="I4" s="20"/>
      <c r="J4" s="20"/>
      <c r="K4" s="7"/>
      <c r="L4" s="7"/>
    </row>
    <row r="5" ht="17" customHeight="1" spans="1:12">
      <c r="A5" s="5">
        <v>1</v>
      </c>
      <c r="B5" s="5" t="s">
        <v>10</v>
      </c>
      <c r="C5" s="5" t="s">
        <v>11</v>
      </c>
      <c r="D5" s="5">
        <v>3</v>
      </c>
      <c r="E5" s="5" t="s">
        <v>12</v>
      </c>
      <c r="F5" s="5" t="s">
        <v>13</v>
      </c>
      <c r="G5" s="6" t="s">
        <v>81</v>
      </c>
      <c r="H5" s="5" t="s">
        <v>14</v>
      </c>
      <c r="I5" s="8" t="s">
        <v>82</v>
      </c>
      <c r="J5" s="5" t="s">
        <v>15</v>
      </c>
      <c r="K5" s="9" t="s">
        <v>83</v>
      </c>
      <c r="L5" s="9" t="s">
        <v>84</v>
      </c>
    </row>
    <row r="6" ht="17" customHeight="1" spans="1:12">
      <c r="A6" s="5">
        <v>2</v>
      </c>
      <c r="B6" s="5" t="s">
        <v>36</v>
      </c>
      <c r="C6" s="5" t="s">
        <v>37</v>
      </c>
      <c r="D6" s="5">
        <v>3</v>
      </c>
      <c r="E6" s="5" t="s">
        <v>12</v>
      </c>
      <c r="F6" s="5" t="s">
        <v>13</v>
      </c>
      <c r="G6" s="6" t="s">
        <v>81</v>
      </c>
      <c r="H6" s="5" t="s">
        <v>14</v>
      </c>
      <c r="I6" s="8" t="s">
        <v>82</v>
      </c>
      <c r="J6" s="5" t="s">
        <v>32</v>
      </c>
      <c r="K6" s="9"/>
      <c r="L6" s="9"/>
    </row>
    <row r="7" ht="17" customHeight="1" spans="1:12">
      <c r="A7" s="5">
        <v>3</v>
      </c>
      <c r="B7" s="5" t="s">
        <v>34</v>
      </c>
      <c r="C7" s="5" t="s">
        <v>35</v>
      </c>
      <c r="D7" s="5">
        <v>3</v>
      </c>
      <c r="E7" s="5" t="s">
        <v>12</v>
      </c>
      <c r="F7" s="5" t="s">
        <v>13</v>
      </c>
      <c r="G7" s="6" t="s">
        <v>81</v>
      </c>
      <c r="H7" s="5" t="s">
        <v>14</v>
      </c>
      <c r="I7" s="8" t="s">
        <v>82</v>
      </c>
      <c r="J7" s="5" t="s">
        <v>32</v>
      </c>
      <c r="K7" s="9"/>
      <c r="L7" s="9"/>
    </row>
    <row r="8" ht="17" customHeight="1" spans="1:12">
      <c r="A8" s="5">
        <v>4</v>
      </c>
      <c r="B8" s="5" t="s">
        <v>17</v>
      </c>
      <c r="C8" s="5" t="s">
        <v>18</v>
      </c>
      <c r="D8" s="5">
        <v>4</v>
      </c>
      <c r="E8" s="5" t="s">
        <v>12</v>
      </c>
      <c r="F8" s="5" t="s">
        <v>19</v>
      </c>
      <c r="G8" s="6" t="s">
        <v>81</v>
      </c>
      <c r="H8" s="5" t="s">
        <v>14</v>
      </c>
      <c r="I8" s="8" t="s">
        <v>82</v>
      </c>
      <c r="J8" s="5" t="s">
        <v>15</v>
      </c>
      <c r="K8" s="9"/>
      <c r="L8" s="9"/>
    </row>
    <row r="9" ht="17" customHeight="1" spans="1:12">
      <c r="A9" s="5">
        <v>5</v>
      </c>
      <c r="B9" s="5" t="s">
        <v>22</v>
      </c>
      <c r="C9" s="5" t="s">
        <v>23</v>
      </c>
      <c r="D9" s="5">
        <v>3</v>
      </c>
      <c r="E9" s="5" t="s">
        <v>12</v>
      </c>
      <c r="F9" s="5" t="s">
        <v>19</v>
      </c>
      <c r="G9" s="6" t="s">
        <v>81</v>
      </c>
      <c r="H9" s="5" t="s">
        <v>14</v>
      </c>
      <c r="I9" s="8" t="s">
        <v>82</v>
      </c>
      <c r="J9" s="5" t="s">
        <v>15</v>
      </c>
      <c r="K9" s="9"/>
      <c r="L9" s="9"/>
    </row>
    <row r="10" ht="17" customHeight="1" spans="1:12">
      <c r="A10" s="5">
        <v>6</v>
      </c>
      <c r="B10" s="5" t="s">
        <v>26</v>
      </c>
      <c r="C10" s="5" t="s">
        <v>27</v>
      </c>
      <c r="D10" s="5">
        <v>4</v>
      </c>
      <c r="E10" s="5" t="s">
        <v>12</v>
      </c>
      <c r="F10" s="5" t="s">
        <v>19</v>
      </c>
      <c r="G10" s="6" t="s">
        <v>81</v>
      </c>
      <c r="H10" s="5" t="s">
        <v>14</v>
      </c>
      <c r="I10" s="8" t="s">
        <v>82</v>
      </c>
      <c r="J10" s="5" t="s">
        <v>15</v>
      </c>
      <c r="K10" s="11" t="s">
        <v>85</v>
      </c>
      <c r="L10" s="11" t="s">
        <v>86</v>
      </c>
    </row>
    <row r="11" ht="17" customHeight="1" spans="1:12">
      <c r="A11" s="5">
        <v>7</v>
      </c>
      <c r="B11" s="5" t="s">
        <v>28</v>
      </c>
      <c r="C11" s="5" t="s">
        <v>29</v>
      </c>
      <c r="D11" s="5">
        <v>4</v>
      </c>
      <c r="E11" s="5" t="s">
        <v>12</v>
      </c>
      <c r="F11" s="5" t="s">
        <v>19</v>
      </c>
      <c r="G11" s="6" t="s">
        <v>81</v>
      </c>
      <c r="H11" s="5" t="s">
        <v>14</v>
      </c>
      <c r="I11" s="8" t="s">
        <v>82</v>
      </c>
      <c r="J11" s="5" t="s">
        <v>15</v>
      </c>
      <c r="K11" s="12"/>
      <c r="L11" s="12"/>
    </row>
    <row r="12" ht="17" customHeight="1" spans="1:12">
      <c r="A12" s="5">
        <v>8</v>
      </c>
      <c r="B12" s="5" t="s">
        <v>24</v>
      </c>
      <c r="C12" s="5" t="s">
        <v>25</v>
      </c>
      <c r="D12" s="5">
        <v>4</v>
      </c>
      <c r="E12" s="5" t="s">
        <v>12</v>
      </c>
      <c r="F12" s="5" t="s">
        <v>19</v>
      </c>
      <c r="G12" s="6" t="s">
        <v>81</v>
      </c>
      <c r="H12" s="5" t="s">
        <v>14</v>
      </c>
      <c r="I12" s="8" t="s">
        <v>82</v>
      </c>
      <c r="J12" s="5" t="s">
        <v>15</v>
      </c>
      <c r="K12" s="12"/>
      <c r="L12" s="12"/>
    </row>
    <row r="13" ht="17" customHeight="1" spans="1:12">
      <c r="A13" s="5">
        <v>9</v>
      </c>
      <c r="B13" s="5" t="s">
        <v>20</v>
      </c>
      <c r="C13" s="5" t="s">
        <v>21</v>
      </c>
      <c r="D13" s="5">
        <v>3</v>
      </c>
      <c r="E13" s="5" t="s">
        <v>12</v>
      </c>
      <c r="F13" s="5" t="s">
        <v>19</v>
      </c>
      <c r="G13" s="6" t="s">
        <v>81</v>
      </c>
      <c r="H13" s="5" t="s">
        <v>14</v>
      </c>
      <c r="I13" s="8" t="s">
        <v>82</v>
      </c>
      <c r="J13" s="5" t="s">
        <v>15</v>
      </c>
      <c r="K13" s="12"/>
      <c r="L13" s="12"/>
    </row>
    <row r="14" ht="17" customHeight="1" spans="1:12">
      <c r="A14" s="5">
        <v>10</v>
      </c>
      <c r="B14" s="31" t="s">
        <v>30</v>
      </c>
      <c r="C14" s="5" t="s">
        <v>31</v>
      </c>
      <c r="D14" s="5">
        <v>4</v>
      </c>
      <c r="E14" s="5" t="s">
        <v>12</v>
      </c>
      <c r="F14" s="5" t="s">
        <v>19</v>
      </c>
      <c r="G14" s="6" t="s">
        <v>81</v>
      </c>
      <c r="H14" s="5" t="s">
        <v>14</v>
      </c>
      <c r="I14" s="8" t="s">
        <v>82</v>
      </c>
      <c r="J14" s="5" t="s">
        <v>15</v>
      </c>
      <c r="K14" s="13"/>
      <c r="L14" s="13"/>
    </row>
    <row r="15" ht="17" customHeight="1" spans="1:12">
      <c r="A15" s="5">
        <v>11</v>
      </c>
      <c r="B15" s="5" t="s">
        <v>38</v>
      </c>
      <c r="C15" s="5" t="s">
        <v>39</v>
      </c>
      <c r="D15" s="5">
        <v>3</v>
      </c>
      <c r="E15" s="5" t="s">
        <v>12</v>
      </c>
      <c r="F15" s="5" t="s">
        <v>19</v>
      </c>
      <c r="G15" s="6" t="s">
        <v>81</v>
      </c>
      <c r="H15" s="5" t="s">
        <v>14</v>
      </c>
      <c r="I15" s="8" t="s">
        <v>82</v>
      </c>
      <c r="J15" s="5" t="s">
        <v>40</v>
      </c>
      <c r="K15" s="11" t="s">
        <v>87</v>
      </c>
      <c r="L15" s="11" t="s">
        <v>88</v>
      </c>
    </row>
    <row r="16" ht="17" customHeight="1" spans="1:12">
      <c r="A16" s="5">
        <v>12</v>
      </c>
      <c r="B16" s="5" t="s">
        <v>46</v>
      </c>
      <c r="C16" s="5" t="s">
        <v>47</v>
      </c>
      <c r="D16" s="5">
        <v>3</v>
      </c>
      <c r="E16" s="5" t="s">
        <v>12</v>
      </c>
      <c r="F16" s="5" t="s">
        <v>19</v>
      </c>
      <c r="G16" s="6" t="s">
        <v>89</v>
      </c>
      <c r="H16" s="5" t="str">
        <f>_xlfn.XLOOKUP(B16,[1]单科课程总表!$D$220:$D$235,[1]单科课程总表!F240:F255," ")</f>
        <v> </v>
      </c>
      <c r="I16" s="5" t="s">
        <v>43</v>
      </c>
      <c r="J16" s="5" t="s">
        <v>43</v>
      </c>
      <c r="K16" s="12"/>
      <c r="L16" s="12"/>
    </row>
    <row r="17" ht="17" customHeight="1" spans="1:12">
      <c r="A17" s="5">
        <v>13</v>
      </c>
      <c r="B17" s="5" t="s">
        <v>48</v>
      </c>
      <c r="C17" s="5" t="s">
        <v>49</v>
      </c>
      <c r="D17" s="5">
        <v>3</v>
      </c>
      <c r="E17" s="5" t="s">
        <v>12</v>
      </c>
      <c r="F17" s="5" t="s">
        <v>19</v>
      </c>
      <c r="G17" s="6" t="s">
        <v>89</v>
      </c>
      <c r="H17" s="5" t="str">
        <f>_xlfn.XLOOKUP(B17,[1]单科课程总表!$D$220:$D$235,[1]单科课程总表!F241:F256," ")</f>
        <v> </v>
      </c>
      <c r="I17" s="5" t="s">
        <v>43</v>
      </c>
      <c r="J17" s="5" t="s">
        <v>43</v>
      </c>
      <c r="K17" s="12"/>
      <c r="L17" s="12"/>
    </row>
    <row r="18" ht="17" customHeight="1" spans="1:12">
      <c r="A18" s="5">
        <v>14</v>
      </c>
      <c r="B18" s="5" t="s">
        <v>41</v>
      </c>
      <c r="C18" s="5" t="s">
        <v>42</v>
      </c>
      <c r="D18" s="5">
        <v>8</v>
      </c>
      <c r="E18" s="5" t="s">
        <v>12</v>
      </c>
      <c r="F18" s="5" t="s">
        <v>13</v>
      </c>
      <c r="G18" s="6" t="s">
        <v>89</v>
      </c>
      <c r="H18" s="5" t="str">
        <f>_xlfn.XLOOKUP(B18,[1]单科课程总表!$D$220:$D$235,[1]单科课程总表!F238:F253," ")</f>
        <v> </v>
      </c>
      <c r="I18" s="5" t="s">
        <v>43</v>
      </c>
      <c r="J18" s="5" t="s">
        <v>43</v>
      </c>
      <c r="K18" s="9" t="s">
        <v>90</v>
      </c>
      <c r="L18" s="11" t="s">
        <v>91</v>
      </c>
    </row>
    <row r="19" ht="17" customHeight="1" spans="1:12">
      <c r="A19" s="5">
        <v>15</v>
      </c>
      <c r="B19" s="5" t="s">
        <v>44</v>
      </c>
      <c r="C19" s="5" t="s">
        <v>45</v>
      </c>
      <c r="D19" s="5">
        <v>2</v>
      </c>
      <c r="E19" s="5" t="s">
        <v>12</v>
      </c>
      <c r="F19" s="5" t="s">
        <v>13</v>
      </c>
      <c r="G19" s="6" t="s">
        <v>89</v>
      </c>
      <c r="H19" s="5" t="str">
        <f>_xlfn.XLOOKUP(B19,[1]单科课程总表!$D$220:$D$235,[1]单科课程总表!F239:F254," ")</f>
        <v> </v>
      </c>
      <c r="I19" s="5" t="s">
        <v>43</v>
      </c>
      <c r="J19" s="5" t="s">
        <v>43</v>
      </c>
      <c r="K19" s="9"/>
      <c r="L19" s="12"/>
    </row>
    <row r="20" ht="17" customHeight="1" spans="1:12">
      <c r="A20" s="5">
        <v>16</v>
      </c>
      <c r="B20" s="5" t="s">
        <v>50</v>
      </c>
      <c r="C20" s="5" t="s">
        <v>51</v>
      </c>
      <c r="D20" s="5">
        <v>1</v>
      </c>
      <c r="E20" s="5" t="s">
        <v>12</v>
      </c>
      <c r="F20" s="5" t="s">
        <v>13</v>
      </c>
      <c r="G20" s="6" t="s">
        <v>81</v>
      </c>
      <c r="H20" s="5" t="str">
        <f>_xlfn.XLOOKUP(B20,[1]单科课程总表!$D$220:$D$235,[1]单科课程总表!F220:F235," ")</f>
        <v> </v>
      </c>
      <c r="I20" s="8" t="s">
        <v>82</v>
      </c>
      <c r="J20" s="5" t="s">
        <v>32</v>
      </c>
      <c r="K20" s="11" t="s">
        <v>92</v>
      </c>
      <c r="L20" s="12"/>
    </row>
    <row r="21" ht="17" customHeight="1" spans="1:12">
      <c r="A21" s="5">
        <v>17</v>
      </c>
      <c r="B21" s="5" t="s">
        <v>53</v>
      </c>
      <c r="C21" s="5" t="s">
        <v>54</v>
      </c>
      <c r="D21" s="5">
        <v>3</v>
      </c>
      <c r="E21" s="5" t="s">
        <v>12</v>
      </c>
      <c r="F21" s="5" t="s">
        <v>13</v>
      </c>
      <c r="G21" s="6" t="s">
        <v>81</v>
      </c>
      <c r="H21" s="5" t="str">
        <f>_xlfn.XLOOKUP(B21,[1]单科课程总表!$D$220:$D$235,[1]单科课程总表!F222:F237," ")</f>
        <v> </v>
      </c>
      <c r="I21" s="8" t="s">
        <v>82</v>
      </c>
      <c r="J21" s="5" t="s">
        <v>15</v>
      </c>
      <c r="K21" s="12"/>
      <c r="L21" s="12"/>
    </row>
    <row r="22" ht="17" customHeight="1" spans="1:12">
      <c r="A22" s="5">
        <v>18</v>
      </c>
      <c r="B22" s="5" t="s">
        <v>55</v>
      </c>
      <c r="C22" s="5" t="s">
        <v>56</v>
      </c>
      <c r="D22" s="5">
        <v>2</v>
      </c>
      <c r="E22" s="5" t="s">
        <v>12</v>
      </c>
      <c r="F22" s="5" t="s">
        <v>13</v>
      </c>
      <c r="G22" s="6" t="s">
        <v>89</v>
      </c>
      <c r="H22" s="5" t="str">
        <f>_xlfn.XLOOKUP(B22,[1]单科课程总表!$D$220:$D$235,[1]单科课程总表!F223:F238," ")</f>
        <v> </v>
      </c>
      <c r="I22" s="8" t="s">
        <v>82</v>
      </c>
      <c r="J22" s="5" t="s">
        <v>32</v>
      </c>
      <c r="K22" s="12"/>
      <c r="L22" s="12"/>
    </row>
    <row r="23" ht="17" customHeight="1" spans="1:12">
      <c r="A23" s="5">
        <v>19</v>
      </c>
      <c r="B23" s="5" t="s">
        <v>57</v>
      </c>
      <c r="C23" s="5" t="s">
        <v>58</v>
      </c>
      <c r="D23" s="5">
        <v>3</v>
      </c>
      <c r="E23" s="5" t="s">
        <v>12</v>
      </c>
      <c r="F23" s="5" t="s">
        <v>13</v>
      </c>
      <c r="G23" s="6" t="s">
        <v>81</v>
      </c>
      <c r="H23" s="5" t="str">
        <f>_xlfn.XLOOKUP(B23,[1]单科课程总表!$D$220:$D$235,[1]单科课程总表!F226:F241," ")</f>
        <v> </v>
      </c>
      <c r="I23" s="8" t="s">
        <v>82</v>
      </c>
      <c r="J23" s="5" t="s">
        <v>32</v>
      </c>
      <c r="K23" s="13"/>
      <c r="L23" s="12"/>
    </row>
    <row r="24" ht="17" customHeight="1" spans="1:12">
      <c r="A24" s="5">
        <v>20</v>
      </c>
      <c r="B24" s="5" t="s">
        <v>59</v>
      </c>
      <c r="C24" s="5" t="s">
        <v>60</v>
      </c>
      <c r="D24" s="5">
        <v>2</v>
      </c>
      <c r="E24" s="5" t="s">
        <v>12</v>
      </c>
      <c r="F24" s="5" t="s">
        <v>19</v>
      </c>
      <c r="G24" s="6" t="s">
        <v>89</v>
      </c>
      <c r="H24" s="5" t="str">
        <f>_xlfn.XLOOKUP(B24,[1]单科课程总表!$D$220:$D$235,[1]单科课程总表!F227:F242," ")</f>
        <v> </v>
      </c>
      <c r="I24" s="8" t="s">
        <v>82</v>
      </c>
      <c r="J24" s="5" t="s">
        <v>32</v>
      </c>
      <c r="K24" s="11" t="s">
        <v>93</v>
      </c>
      <c r="L24" s="12"/>
    </row>
    <row r="25" ht="17" customHeight="1" spans="1:12">
      <c r="A25" s="5">
        <v>21</v>
      </c>
      <c r="B25" s="5" t="s">
        <v>61</v>
      </c>
      <c r="C25" s="5" t="s">
        <v>62</v>
      </c>
      <c r="D25" s="5">
        <v>3</v>
      </c>
      <c r="E25" s="5" t="s">
        <v>12</v>
      </c>
      <c r="F25" s="5" t="s">
        <v>19</v>
      </c>
      <c r="G25" s="6" t="s">
        <v>89</v>
      </c>
      <c r="H25" s="5" t="str">
        <f>_xlfn.XLOOKUP(B25,[1]单科课程总表!$D$220:$D$235,[1]单科课程总表!F230:F245," ")</f>
        <v> </v>
      </c>
      <c r="I25" s="8" t="s">
        <v>82</v>
      </c>
      <c r="J25" s="5" t="s">
        <v>40</v>
      </c>
      <c r="K25" s="12"/>
      <c r="L25" s="12"/>
    </row>
    <row r="26" ht="17" customHeight="1" spans="1:12">
      <c r="A26" s="5">
        <v>22</v>
      </c>
      <c r="B26" s="5" t="s">
        <v>63</v>
      </c>
      <c r="C26" s="5" t="s">
        <v>64</v>
      </c>
      <c r="D26" s="5">
        <v>5</v>
      </c>
      <c r="E26" s="5" t="s">
        <v>12</v>
      </c>
      <c r="F26" s="5" t="s">
        <v>19</v>
      </c>
      <c r="G26" s="6" t="s">
        <v>89</v>
      </c>
      <c r="H26" s="5" t="str">
        <f>_xlfn.XLOOKUP(B26,[1]单科课程总表!$D$220:$D$235,[1]单科课程总表!F231:F246," ")</f>
        <v> </v>
      </c>
      <c r="I26" s="8" t="s">
        <v>82</v>
      </c>
      <c r="J26" s="5" t="s">
        <v>40</v>
      </c>
      <c r="K26" s="13"/>
      <c r="L26" s="13"/>
    </row>
  </sheetData>
  <mergeCells count="20">
    <mergeCell ref="A1:L1"/>
    <mergeCell ref="A2:B2"/>
    <mergeCell ref="E2:G2"/>
    <mergeCell ref="A3:B3"/>
    <mergeCell ref="E3:G3"/>
    <mergeCell ref="H2:H4"/>
    <mergeCell ref="I2:I4"/>
    <mergeCell ref="J2:J4"/>
    <mergeCell ref="K2:K4"/>
    <mergeCell ref="K5:K9"/>
    <mergeCell ref="K10:K14"/>
    <mergeCell ref="K15:K17"/>
    <mergeCell ref="K18:K19"/>
    <mergeCell ref="K20:K23"/>
    <mergeCell ref="K24:K26"/>
    <mergeCell ref="L2:L4"/>
    <mergeCell ref="L5:L9"/>
    <mergeCell ref="L10:L14"/>
    <mergeCell ref="L15:L17"/>
    <mergeCell ref="L18:L26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opLeftCell="A2" workbookViewId="0">
      <selection activeCell="A8" sqref="A8:J8"/>
    </sheetView>
  </sheetViews>
  <sheetFormatPr defaultColWidth="9" defaultRowHeight="14.25"/>
  <cols>
    <col min="1" max="1" width="7" customWidth="1"/>
    <col min="3" max="3" width="26.5" customWidth="1"/>
    <col min="10" max="10" width="11.25" customWidth="1"/>
    <col min="11" max="11" width="9" style="1"/>
  </cols>
  <sheetData>
    <row r="1" ht="45" customHeight="1" spans="1:12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7" customHeight="1" spans="1:12">
      <c r="A2" s="3" t="s">
        <v>67</v>
      </c>
      <c r="B2" s="3"/>
      <c r="C2" s="3" t="s">
        <v>68</v>
      </c>
      <c r="D2" s="3"/>
      <c r="E2" s="3" t="s">
        <v>69</v>
      </c>
      <c r="F2" s="3"/>
      <c r="G2" s="3"/>
      <c r="H2" s="3" t="s">
        <v>70</v>
      </c>
      <c r="I2" s="3" t="s">
        <v>71</v>
      </c>
      <c r="J2" s="3" t="s">
        <v>72</v>
      </c>
      <c r="K2" s="7" t="s">
        <v>73</v>
      </c>
      <c r="L2" s="7" t="s">
        <v>74</v>
      </c>
    </row>
    <row r="3" ht="19" customHeight="1" spans="1:12">
      <c r="A3" s="3" t="s">
        <v>75</v>
      </c>
      <c r="B3" s="3"/>
      <c r="C3" s="3" t="s">
        <v>76</v>
      </c>
      <c r="D3" s="4"/>
      <c r="E3" s="3" t="s">
        <v>77</v>
      </c>
      <c r="F3" s="3"/>
      <c r="G3" s="3"/>
      <c r="H3" s="3"/>
      <c r="I3" s="3"/>
      <c r="J3" s="3"/>
      <c r="K3" s="7"/>
      <c r="L3" s="7"/>
    </row>
    <row r="4" ht="25.5" spans="1:12">
      <c r="A4" s="3" t="s">
        <v>1</v>
      </c>
      <c r="B4" s="3" t="s">
        <v>78</v>
      </c>
      <c r="C4" s="3" t="s">
        <v>3</v>
      </c>
      <c r="D4" s="3" t="s">
        <v>4</v>
      </c>
      <c r="E4" s="3" t="s">
        <v>6</v>
      </c>
      <c r="F4" s="3" t="s">
        <v>79</v>
      </c>
      <c r="G4" s="3" t="s">
        <v>80</v>
      </c>
      <c r="H4" s="3"/>
      <c r="I4" s="3"/>
      <c r="J4" s="3"/>
      <c r="K4" s="7"/>
      <c r="L4" s="7"/>
    </row>
    <row r="5" ht="22" customHeight="1" spans="1:12">
      <c r="A5" s="5">
        <v>1</v>
      </c>
      <c r="B5" s="5" t="s">
        <v>36</v>
      </c>
      <c r="C5" s="5" t="s">
        <v>37</v>
      </c>
      <c r="D5" s="5">
        <v>3</v>
      </c>
      <c r="E5" s="5" t="s">
        <v>12</v>
      </c>
      <c r="F5" s="5" t="s">
        <v>13</v>
      </c>
      <c r="G5" s="6" t="s">
        <v>81</v>
      </c>
      <c r="H5" s="5" t="s">
        <v>14</v>
      </c>
      <c r="I5" s="8" t="s">
        <v>82</v>
      </c>
      <c r="J5" s="5" t="s">
        <v>32</v>
      </c>
      <c r="K5" s="9" t="s">
        <v>94</v>
      </c>
      <c r="L5" s="9" t="s">
        <v>95</v>
      </c>
    </row>
    <row r="6" ht="22" customHeight="1" spans="1:12">
      <c r="A6" s="5">
        <v>2</v>
      </c>
      <c r="B6" s="5" t="s">
        <v>10</v>
      </c>
      <c r="C6" s="5" t="s">
        <v>11</v>
      </c>
      <c r="D6" s="5">
        <v>3</v>
      </c>
      <c r="E6" s="5" t="s">
        <v>12</v>
      </c>
      <c r="F6" s="5" t="s">
        <v>13</v>
      </c>
      <c r="G6" s="6" t="s">
        <v>81</v>
      </c>
      <c r="H6" s="5" t="s">
        <v>14</v>
      </c>
      <c r="I6" s="8" t="s">
        <v>82</v>
      </c>
      <c r="J6" s="5" t="s">
        <v>15</v>
      </c>
      <c r="K6" s="10"/>
      <c r="L6" s="10"/>
    </row>
    <row r="7" ht="22" customHeight="1" spans="1:12">
      <c r="A7" s="5">
        <v>3</v>
      </c>
      <c r="B7" s="5" t="s">
        <v>34</v>
      </c>
      <c r="C7" s="5" t="s">
        <v>35</v>
      </c>
      <c r="D7" s="5">
        <v>3</v>
      </c>
      <c r="E7" s="5" t="s">
        <v>12</v>
      </c>
      <c r="F7" s="5" t="s">
        <v>13</v>
      </c>
      <c r="G7" s="6" t="s">
        <v>81</v>
      </c>
      <c r="H7" s="5" t="s">
        <v>14</v>
      </c>
      <c r="I7" s="8" t="s">
        <v>82</v>
      </c>
      <c r="J7" s="5" t="s">
        <v>32</v>
      </c>
      <c r="K7" s="10"/>
      <c r="L7" s="10"/>
    </row>
    <row r="8" ht="22" customHeight="1" spans="1:12">
      <c r="A8" s="5">
        <v>4</v>
      </c>
      <c r="B8" s="31" t="s">
        <v>30</v>
      </c>
      <c r="C8" s="5" t="s">
        <v>31</v>
      </c>
      <c r="D8" s="5">
        <v>4</v>
      </c>
      <c r="E8" s="5" t="s">
        <v>12</v>
      </c>
      <c r="F8" s="5" t="s">
        <v>19</v>
      </c>
      <c r="G8" s="6" t="s">
        <v>81</v>
      </c>
      <c r="H8" s="5" t="s">
        <v>14</v>
      </c>
      <c r="I8" s="8" t="s">
        <v>82</v>
      </c>
      <c r="J8" s="5" t="s">
        <v>15</v>
      </c>
      <c r="K8" s="9" t="s">
        <v>96</v>
      </c>
      <c r="L8" s="9" t="s">
        <v>97</v>
      </c>
    </row>
    <row r="9" ht="22" customHeight="1" spans="1:12">
      <c r="A9" s="5">
        <v>5</v>
      </c>
      <c r="B9" s="5" t="s">
        <v>17</v>
      </c>
      <c r="C9" s="5" t="s">
        <v>18</v>
      </c>
      <c r="D9" s="5">
        <v>4</v>
      </c>
      <c r="E9" s="5" t="s">
        <v>12</v>
      </c>
      <c r="F9" s="5" t="s">
        <v>19</v>
      </c>
      <c r="G9" s="6" t="s">
        <v>81</v>
      </c>
      <c r="H9" s="5" t="s">
        <v>14</v>
      </c>
      <c r="I9" s="8" t="s">
        <v>82</v>
      </c>
      <c r="J9" s="5" t="s">
        <v>15</v>
      </c>
      <c r="K9" s="10"/>
      <c r="L9" s="10"/>
    </row>
    <row r="10" ht="22" customHeight="1" spans="1:12">
      <c r="A10" s="5">
        <v>6</v>
      </c>
      <c r="B10" s="5" t="s">
        <v>20</v>
      </c>
      <c r="C10" s="5" t="s">
        <v>21</v>
      </c>
      <c r="D10" s="5">
        <v>3</v>
      </c>
      <c r="E10" s="5" t="s">
        <v>12</v>
      </c>
      <c r="F10" s="5" t="s">
        <v>19</v>
      </c>
      <c r="G10" s="6" t="s">
        <v>81</v>
      </c>
      <c r="H10" s="5" t="s">
        <v>14</v>
      </c>
      <c r="I10" s="8" t="s">
        <v>82</v>
      </c>
      <c r="J10" s="5" t="s">
        <v>15</v>
      </c>
      <c r="K10" s="10"/>
      <c r="L10" s="10"/>
    </row>
    <row r="11" ht="22" customHeight="1" spans="1:12">
      <c r="A11" s="5">
        <v>7</v>
      </c>
      <c r="B11" s="5" t="s">
        <v>22</v>
      </c>
      <c r="C11" s="5" t="s">
        <v>23</v>
      </c>
      <c r="D11" s="5">
        <v>3</v>
      </c>
      <c r="E11" s="5" t="s">
        <v>12</v>
      </c>
      <c r="F11" s="5" t="s">
        <v>19</v>
      </c>
      <c r="G11" s="6" t="s">
        <v>81</v>
      </c>
      <c r="H11" s="5" t="s">
        <v>14</v>
      </c>
      <c r="I11" s="8" t="s">
        <v>82</v>
      </c>
      <c r="J11" s="5" t="s">
        <v>15</v>
      </c>
      <c r="K11" s="9" t="s">
        <v>98</v>
      </c>
      <c r="L11" s="9" t="s">
        <v>99</v>
      </c>
    </row>
    <row r="12" ht="22" customHeight="1" spans="1:12">
      <c r="A12" s="5">
        <v>8</v>
      </c>
      <c r="B12" s="5" t="s">
        <v>38</v>
      </c>
      <c r="C12" s="5" t="s">
        <v>39</v>
      </c>
      <c r="D12" s="5">
        <v>3</v>
      </c>
      <c r="E12" s="5" t="s">
        <v>12</v>
      </c>
      <c r="F12" s="5" t="s">
        <v>19</v>
      </c>
      <c r="G12" s="6" t="s">
        <v>81</v>
      </c>
      <c r="H12" s="5" t="s">
        <v>14</v>
      </c>
      <c r="I12" s="8" t="s">
        <v>82</v>
      </c>
      <c r="J12" s="5" t="s">
        <v>40</v>
      </c>
      <c r="K12" s="9"/>
      <c r="L12" s="9"/>
    </row>
    <row r="13" ht="22" customHeight="1" spans="1:12">
      <c r="A13" s="5">
        <v>9</v>
      </c>
      <c r="B13" s="5" t="s">
        <v>24</v>
      </c>
      <c r="C13" s="5" t="s">
        <v>25</v>
      </c>
      <c r="D13" s="5">
        <v>4</v>
      </c>
      <c r="E13" s="5" t="s">
        <v>12</v>
      </c>
      <c r="F13" s="5" t="s">
        <v>19</v>
      </c>
      <c r="G13" s="6" t="s">
        <v>81</v>
      </c>
      <c r="H13" s="5" t="s">
        <v>14</v>
      </c>
      <c r="I13" s="8" t="s">
        <v>82</v>
      </c>
      <c r="J13" s="5" t="s">
        <v>15</v>
      </c>
      <c r="K13" s="9" t="s">
        <v>100</v>
      </c>
      <c r="L13" s="9" t="s">
        <v>101</v>
      </c>
    </row>
    <row r="14" ht="22" customHeight="1" spans="1:12">
      <c r="A14" s="5">
        <v>10</v>
      </c>
      <c r="B14" s="5" t="s">
        <v>26</v>
      </c>
      <c r="C14" s="5" t="s">
        <v>27</v>
      </c>
      <c r="D14" s="5">
        <v>4</v>
      </c>
      <c r="E14" s="5" t="s">
        <v>12</v>
      </c>
      <c r="F14" s="5" t="s">
        <v>19</v>
      </c>
      <c r="G14" s="6" t="s">
        <v>81</v>
      </c>
      <c r="H14" s="5" t="s">
        <v>14</v>
      </c>
      <c r="I14" s="8" t="s">
        <v>82</v>
      </c>
      <c r="J14" s="5" t="s">
        <v>15</v>
      </c>
      <c r="K14" s="9"/>
      <c r="L14" s="9"/>
    </row>
    <row r="15" ht="22" customHeight="1" spans="1:12">
      <c r="A15" s="5">
        <v>11</v>
      </c>
      <c r="B15" s="5" t="s">
        <v>28</v>
      </c>
      <c r="C15" s="5" t="s">
        <v>29</v>
      </c>
      <c r="D15" s="5">
        <v>4</v>
      </c>
      <c r="E15" s="5" t="s">
        <v>12</v>
      </c>
      <c r="F15" s="5" t="s">
        <v>19</v>
      </c>
      <c r="G15" s="6" t="s">
        <v>81</v>
      </c>
      <c r="H15" s="5" t="s">
        <v>14</v>
      </c>
      <c r="I15" s="8" t="s">
        <v>82</v>
      </c>
      <c r="J15" s="5" t="s">
        <v>15</v>
      </c>
      <c r="K15" s="9"/>
      <c r="L15" s="9"/>
    </row>
    <row r="16" ht="22" customHeight="1" spans="1:12">
      <c r="A16" s="5">
        <v>12</v>
      </c>
      <c r="B16" s="5" t="s">
        <v>46</v>
      </c>
      <c r="C16" s="5" t="s">
        <v>47</v>
      </c>
      <c r="D16" s="5">
        <v>3</v>
      </c>
      <c r="E16" s="5" t="s">
        <v>12</v>
      </c>
      <c r="F16" s="5" t="s">
        <v>19</v>
      </c>
      <c r="G16" s="6" t="s">
        <v>89</v>
      </c>
      <c r="H16" s="5" t="str">
        <f>_xlfn.XLOOKUP(B16,[1]单科课程总表!$D$220:$D$235,[1]单科课程总表!F240:F255," ")</f>
        <v> </v>
      </c>
      <c r="I16" s="5" t="s">
        <v>43</v>
      </c>
      <c r="J16" s="5" t="s">
        <v>43</v>
      </c>
      <c r="K16" s="9" t="s">
        <v>102</v>
      </c>
      <c r="L16" s="9" t="s">
        <v>103</v>
      </c>
    </row>
    <row r="17" ht="22" customHeight="1" spans="1:12">
      <c r="A17" s="5">
        <v>13</v>
      </c>
      <c r="B17" s="5" t="s">
        <v>48</v>
      </c>
      <c r="C17" s="5" t="s">
        <v>49</v>
      </c>
      <c r="D17" s="5">
        <v>3</v>
      </c>
      <c r="E17" s="5" t="s">
        <v>12</v>
      </c>
      <c r="F17" s="5" t="s">
        <v>19</v>
      </c>
      <c r="G17" s="6" t="s">
        <v>89</v>
      </c>
      <c r="H17" s="5" t="str">
        <f>_xlfn.XLOOKUP(B17,[1]单科课程总表!$D$220:$D$235,[1]单科课程总表!F241:F256," ")</f>
        <v> </v>
      </c>
      <c r="I17" s="5" t="s">
        <v>43</v>
      </c>
      <c r="J17" s="5" t="s">
        <v>43</v>
      </c>
      <c r="K17" s="9"/>
      <c r="L17" s="9"/>
    </row>
    <row r="18" ht="22" customHeight="1" spans="1:12">
      <c r="A18" s="5">
        <v>14</v>
      </c>
      <c r="B18" s="5" t="s">
        <v>41</v>
      </c>
      <c r="C18" s="5" t="s">
        <v>42</v>
      </c>
      <c r="D18" s="5">
        <v>8</v>
      </c>
      <c r="E18" s="5" t="s">
        <v>12</v>
      </c>
      <c r="F18" s="5" t="s">
        <v>13</v>
      </c>
      <c r="G18" s="6" t="s">
        <v>89</v>
      </c>
      <c r="H18" s="5" t="str">
        <f>_xlfn.XLOOKUP(B18,[1]单科课程总表!$D$220:$D$235,[1]单科课程总表!F238:F253," ")</f>
        <v> </v>
      </c>
      <c r="I18" s="5" t="s">
        <v>43</v>
      </c>
      <c r="J18" s="5" t="s">
        <v>43</v>
      </c>
      <c r="K18" s="9" t="s">
        <v>90</v>
      </c>
      <c r="L18" s="11" t="s">
        <v>104</v>
      </c>
    </row>
    <row r="19" ht="22" customHeight="1" spans="1:12">
      <c r="A19" s="5">
        <v>15</v>
      </c>
      <c r="B19" s="5" t="s">
        <v>44</v>
      </c>
      <c r="C19" s="5" t="s">
        <v>45</v>
      </c>
      <c r="D19" s="5">
        <v>2</v>
      </c>
      <c r="E19" s="5" t="s">
        <v>12</v>
      </c>
      <c r="F19" s="5" t="s">
        <v>13</v>
      </c>
      <c r="G19" s="6" t="s">
        <v>89</v>
      </c>
      <c r="H19" s="5" t="str">
        <f>_xlfn.XLOOKUP(B19,[1]单科课程总表!$D$220:$D$235,[1]单科课程总表!F239:F254," ")</f>
        <v> </v>
      </c>
      <c r="I19" s="5" t="s">
        <v>43</v>
      </c>
      <c r="J19" s="5" t="s">
        <v>43</v>
      </c>
      <c r="K19" s="9"/>
      <c r="L19" s="12"/>
    </row>
    <row r="20" ht="22" customHeight="1" spans="1:12">
      <c r="A20" s="5">
        <v>16</v>
      </c>
      <c r="B20" s="5" t="s">
        <v>50</v>
      </c>
      <c r="C20" s="5" t="s">
        <v>51</v>
      </c>
      <c r="D20" s="5">
        <v>1</v>
      </c>
      <c r="E20" s="5" t="s">
        <v>12</v>
      </c>
      <c r="F20" s="5" t="s">
        <v>13</v>
      </c>
      <c r="G20" s="6" t="s">
        <v>81</v>
      </c>
      <c r="H20" s="5" t="str">
        <f>_xlfn.XLOOKUP(B20,[1]单科课程总表!$D$220:$D$235,[1]单科课程总表!F220:F235," ")</f>
        <v> </v>
      </c>
      <c r="I20" s="8" t="s">
        <v>82</v>
      </c>
      <c r="J20" s="5" t="s">
        <v>32</v>
      </c>
      <c r="K20" s="9" t="s">
        <v>92</v>
      </c>
      <c r="L20" s="12"/>
    </row>
    <row r="21" ht="22" customHeight="1" spans="1:12">
      <c r="A21" s="5">
        <v>17</v>
      </c>
      <c r="B21" s="5" t="s">
        <v>53</v>
      </c>
      <c r="C21" s="5" t="s">
        <v>54</v>
      </c>
      <c r="D21" s="5">
        <v>3</v>
      </c>
      <c r="E21" s="5" t="s">
        <v>12</v>
      </c>
      <c r="F21" s="5" t="s">
        <v>13</v>
      </c>
      <c r="G21" s="6" t="s">
        <v>81</v>
      </c>
      <c r="H21" s="5" t="str">
        <f>_xlfn.XLOOKUP(B21,[1]单科课程总表!$D$220:$D$235,[1]单科课程总表!F222:F237," ")</f>
        <v> </v>
      </c>
      <c r="I21" s="8" t="s">
        <v>82</v>
      </c>
      <c r="J21" s="5" t="s">
        <v>15</v>
      </c>
      <c r="K21" s="9"/>
      <c r="L21" s="12"/>
    </row>
    <row r="22" ht="22" customHeight="1" spans="1:12">
      <c r="A22" s="5">
        <v>18</v>
      </c>
      <c r="B22" s="5" t="s">
        <v>55</v>
      </c>
      <c r="C22" s="5" t="s">
        <v>56</v>
      </c>
      <c r="D22" s="5">
        <v>2</v>
      </c>
      <c r="E22" s="5" t="s">
        <v>12</v>
      </c>
      <c r="F22" s="5" t="s">
        <v>13</v>
      </c>
      <c r="G22" s="6" t="s">
        <v>89</v>
      </c>
      <c r="H22" s="5" t="str">
        <f>_xlfn.XLOOKUP(B22,[1]单科课程总表!$D$220:$D$235,[1]单科课程总表!F223:F238," ")</f>
        <v> </v>
      </c>
      <c r="I22" s="8" t="s">
        <v>82</v>
      </c>
      <c r="J22" s="5" t="s">
        <v>32</v>
      </c>
      <c r="K22" s="9"/>
      <c r="L22" s="12"/>
    </row>
    <row r="23" ht="22" customHeight="1" spans="1:12">
      <c r="A23" s="5">
        <v>19</v>
      </c>
      <c r="B23" s="5" t="s">
        <v>57</v>
      </c>
      <c r="C23" s="5" t="s">
        <v>58</v>
      </c>
      <c r="D23" s="5">
        <v>3</v>
      </c>
      <c r="E23" s="5" t="s">
        <v>12</v>
      </c>
      <c r="F23" s="5" t="s">
        <v>13</v>
      </c>
      <c r="G23" s="6" t="s">
        <v>81</v>
      </c>
      <c r="H23" s="5" t="str">
        <f>_xlfn.XLOOKUP(B23,[1]单科课程总表!$D$220:$D$235,[1]单科课程总表!F226:F241," ")</f>
        <v> </v>
      </c>
      <c r="I23" s="8" t="s">
        <v>82</v>
      </c>
      <c r="J23" s="5" t="s">
        <v>32</v>
      </c>
      <c r="K23" s="9"/>
      <c r="L23" s="12"/>
    </row>
    <row r="24" ht="22" customHeight="1" spans="1:12">
      <c r="A24" s="5">
        <v>20</v>
      </c>
      <c r="B24" s="5" t="s">
        <v>59</v>
      </c>
      <c r="C24" s="5" t="s">
        <v>60</v>
      </c>
      <c r="D24" s="5">
        <v>2</v>
      </c>
      <c r="E24" s="5" t="s">
        <v>12</v>
      </c>
      <c r="F24" s="5" t="s">
        <v>19</v>
      </c>
      <c r="G24" s="6" t="s">
        <v>89</v>
      </c>
      <c r="H24" s="5" t="str">
        <f>_xlfn.XLOOKUP(B24,[1]单科课程总表!$D$220:$D$235,[1]单科课程总表!F227:F242," ")</f>
        <v> </v>
      </c>
      <c r="I24" s="8" t="s">
        <v>82</v>
      </c>
      <c r="J24" s="5" t="s">
        <v>32</v>
      </c>
      <c r="K24" s="9" t="s">
        <v>93</v>
      </c>
      <c r="L24" s="12"/>
    </row>
    <row r="25" ht="22" customHeight="1" spans="1:12">
      <c r="A25" s="5">
        <v>21</v>
      </c>
      <c r="B25" s="5" t="s">
        <v>61</v>
      </c>
      <c r="C25" s="5" t="s">
        <v>62</v>
      </c>
      <c r="D25" s="5">
        <v>3</v>
      </c>
      <c r="E25" s="5" t="s">
        <v>12</v>
      </c>
      <c r="F25" s="5" t="s">
        <v>19</v>
      </c>
      <c r="G25" s="6" t="s">
        <v>89</v>
      </c>
      <c r="H25" s="5" t="str">
        <f>_xlfn.XLOOKUP(B25,[1]单科课程总表!$D$220:$D$235,[1]单科课程总表!F230:F245," ")</f>
        <v> </v>
      </c>
      <c r="I25" s="8" t="s">
        <v>82</v>
      </c>
      <c r="J25" s="5" t="s">
        <v>40</v>
      </c>
      <c r="K25" s="9"/>
      <c r="L25" s="12"/>
    </row>
    <row r="26" ht="22" customHeight="1" spans="1:12">
      <c r="A26" s="5">
        <v>22</v>
      </c>
      <c r="B26" s="5" t="s">
        <v>63</v>
      </c>
      <c r="C26" s="5" t="s">
        <v>64</v>
      </c>
      <c r="D26" s="5">
        <v>5</v>
      </c>
      <c r="E26" s="5" t="s">
        <v>12</v>
      </c>
      <c r="F26" s="5" t="s">
        <v>19</v>
      </c>
      <c r="G26" s="6" t="s">
        <v>89</v>
      </c>
      <c r="H26" s="5" t="str">
        <f>_xlfn.XLOOKUP(B26,[1]单科课程总表!$D$220:$D$235,[1]单科课程总表!F231:F246," ")</f>
        <v> </v>
      </c>
      <c r="I26" s="8" t="s">
        <v>82</v>
      </c>
      <c r="J26" s="5" t="s">
        <v>40</v>
      </c>
      <c r="K26" s="9"/>
      <c r="L26" s="13"/>
    </row>
  </sheetData>
  <mergeCells count="24">
    <mergeCell ref="A1:L1"/>
    <mergeCell ref="A2:B2"/>
    <mergeCell ref="E2:G2"/>
    <mergeCell ref="A3:B3"/>
    <mergeCell ref="E3:G3"/>
    <mergeCell ref="H2:H4"/>
    <mergeCell ref="I2:I4"/>
    <mergeCell ref="J2:J4"/>
    <mergeCell ref="K2:K4"/>
    <mergeCell ref="K5:K7"/>
    <mergeCell ref="K8:K10"/>
    <mergeCell ref="K11:K12"/>
    <mergeCell ref="K13:K15"/>
    <mergeCell ref="K16:K17"/>
    <mergeCell ref="K18:K19"/>
    <mergeCell ref="K20:K23"/>
    <mergeCell ref="K24:K26"/>
    <mergeCell ref="L2:L4"/>
    <mergeCell ref="L5:L7"/>
    <mergeCell ref="L8:L10"/>
    <mergeCell ref="L11:L12"/>
    <mergeCell ref="L13:L15"/>
    <mergeCell ref="L16:L17"/>
    <mergeCell ref="L18:L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机械本科</vt:lpstr>
      <vt:lpstr>第一学期注册5门课程</vt:lpstr>
      <vt:lpstr>第一学期注册3门课程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晓平</cp:lastModifiedBy>
  <dcterms:created xsi:type="dcterms:W3CDTF">2025-02-28T01:46:00Z</dcterms:created>
  <dcterms:modified xsi:type="dcterms:W3CDTF">2025-10-13T10:57:06Z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555C7953AA644456AE39720B088D273D_13</vt:lpwstr>
  </property>
  <property fmtid="{D5CDD505-2E9C-101B-9397-08002B2CF9AE}" pid="3" name="KSOProductBuildVer">
    <vt:lpwstr>2052-12.1.0.22529</vt:lpwstr>
  </property>
</Properties>
</file>